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<sst xmlns="http://schemas.openxmlformats.org/spreadsheetml/2006/main" count="39" uniqueCount="26">
  <si>
    <t xml:space="preserve">Nom</t>
  </si>
  <si>
    <t xml:space="preserve">Type</t>
  </si>
  <si>
    <t xml:space="preserve">epaisseur</t>
  </si>
  <si>
    <t xml:space="preserve">X</t>
  </si>
  <si>
    <t xml:space="preserve">Y</t>
  </si>
  <si>
    <t xml:space="preserve">Encoche</t>
  </si>
  <si>
    <t xml:space="preserve">Trou</t>
  </si>
  <si>
    <t xml:space="preserve">Nombre</t>
  </si>
  <si>
    <t xml:space="preserve">Verre du rhone</t>
  </si>
  <si>
    <t xml:space="preserve">Avant Cuve</t>
  </si>
  <si>
    <t xml:space="preserve">Transparent</t>
  </si>
  <si>
    <t xml:space="preserve">Cotés cuve</t>
  </si>
  <si>
    <t xml:space="preserve">fond Cuve</t>
  </si>
  <si>
    <t xml:space="preserve">Normal</t>
  </si>
  <si>
    <t xml:space="preserve">arriere cuve</t>
  </si>
  <si>
    <t xml:space="preserve">Fond tech</t>
  </si>
  <si>
    <t xml:space="preserve">AV/AR tech</t>
  </si>
  <si>
    <t xml:space="preserve">Cotés tech</t>
  </si>
  <si>
    <t xml:space="preserve">Total</t>
  </si>
  <si>
    <t xml:space="preserve">fond crabe</t>
  </si>
  <si>
    <t xml:space="preserve">AV/AR crabe</t>
  </si>
  <si>
    <t xml:space="preserve">cotés crabe</t>
  </si>
  <si>
    <t xml:space="preserve">cotes devers</t>
  </si>
  <si>
    <t xml:space="preserve">Fond devers</t>
  </si>
  <si>
    <t xml:space="preserve">arriere devers</t>
  </si>
  <si>
    <t xml:space="preserve">Lame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</si>
</sst>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993300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4" activeCellId="0" sqref="L14"/>
    </sheetView>
  </sheetViews>
  <sheetFormatPr defaultRowHeight="15" zeroHeight="false" outlineLevelRow="0" outlineLevelCol="0"/>
  <cols>
    <col collapsed="false" customWidth="true" hidden="false" outlineLevel="0" max="1" min="1" style="0" width="13.43"/>
    <col collapsed="false" customWidth="true" hidden="false" outlineLevel="0" max="2" min="2" style="0" width="11.57"/>
    <col collapsed="false" customWidth="true" hidden="false" outlineLevel="0" max="3" min="3" style="0" width="9.57"/>
    <col collapsed="false" customWidth="true" hidden="false" outlineLevel="0" max="5" min="4" style="0" width="4"/>
    <col collapsed="false" customWidth="true" hidden="false" outlineLevel="0" max="6" min="6" style="0" width="8.28"/>
    <col collapsed="false" customWidth="true" hidden="false" outlineLevel="0" max="7" min="7" style="0" width="5"/>
    <col collapsed="false" customWidth="true" hidden="false" outlineLevel="0" max="8" min="8" style="0" width="8.28"/>
    <col collapsed="false" customWidth="true" hidden="false" outlineLevel="0" max="1025" min="9" style="0" width="9.14"/>
  </cols>
  <sheetData>
    <row r="1" customFormat="false" ht="13.8" hidden="false" customHeight="false" outlineLevel="0" collapsed="false">
      <c r="A1" s="0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/>
      <c r="K1" s="3"/>
      <c r="L1" s="3"/>
    </row>
    <row r="2" customFormat="false" ht="13.8" hidden="false" customHeight="false" outlineLevel="0" collapsed="false">
      <c r="A2" s="4" t="s">
        <v>9</v>
      </c>
      <c r="B2" s="5" t="s">
        <v>10</v>
      </c>
      <c r="C2" s="6" t="n">
        <v>8</v>
      </c>
      <c r="D2" s="6" t="n">
        <v>620</v>
      </c>
      <c r="E2" s="6" t="n">
        <v>550</v>
      </c>
      <c r="F2" s="6"/>
      <c r="G2" s="6"/>
      <c r="H2" s="6" t="n">
        <v>1</v>
      </c>
      <c r="I2" s="6" t="n">
        <v>130</v>
      </c>
      <c r="J2" s="7" t="n">
        <f aca="false">($D2*$E2*I2*$H2)/1000000</f>
        <v>44.33</v>
      </c>
    </row>
    <row r="3" customFormat="false" ht="13.8" hidden="false" customHeight="false" outlineLevel="0" collapsed="false">
      <c r="A3" s="8" t="s">
        <v>11</v>
      </c>
      <c r="B3" s="5" t="s">
        <v>10</v>
      </c>
      <c r="C3" s="9" t="n">
        <v>8</v>
      </c>
      <c r="D3" s="9" t="n">
        <v>602</v>
      </c>
      <c r="E3" s="9" t="n">
        <v>550</v>
      </c>
      <c r="F3" s="9"/>
      <c r="G3" s="9"/>
      <c r="H3" s="9" t="n">
        <v>2</v>
      </c>
      <c r="I3" s="9" t="n">
        <v>130</v>
      </c>
      <c r="J3" s="10" t="n">
        <f aca="false">(D3*E3*I3*H3)/1000000</f>
        <v>86.086</v>
      </c>
    </row>
    <row r="4" customFormat="false" ht="13.8" hidden="false" customHeight="false" outlineLevel="0" collapsed="false">
      <c r="A4" s="8" t="s">
        <v>12</v>
      </c>
      <c r="B4" s="5" t="s">
        <v>13</v>
      </c>
      <c r="C4" s="9" t="n">
        <v>8</v>
      </c>
      <c r="D4" s="9" t="n">
        <v>602</v>
      </c>
      <c r="E4" s="9" t="n">
        <v>602</v>
      </c>
      <c r="F4" s="9"/>
      <c r="G4" s="9"/>
      <c r="H4" s="9" t="n">
        <v>1</v>
      </c>
      <c r="I4" s="11" t="n">
        <v>58</v>
      </c>
      <c r="J4" s="10" t="n">
        <f aca="false">(D4*E4*I4*H4)/1000000</f>
        <v>21.019432</v>
      </c>
    </row>
    <row r="5" customFormat="false" ht="13.8" hidden="false" customHeight="false" outlineLevel="0" collapsed="false">
      <c r="A5" s="12" t="s">
        <v>14</v>
      </c>
      <c r="B5" s="5" t="s">
        <v>13</v>
      </c>
      <c r="C5" s="13" t="n">
        <v>8</v>
      </c>
      <c r="D5" s="13" t="n">
        <v>620</v>
      </c>
      <c r="E5" s="13" t="n">
        <v>550</v>
      </c>
      <c r="F5" s="13" t="s">
        <v>3</v>
      </c>
      <c r="G5" s="13" t="n">
        <v>32</v>
      </c>
      <c r="H5" s="13" t="n">
        <v>1</v>
      </c>
      <c r="I5" s="14" t="n">
        <v>58</v>
      </c>
      <c r="J5" s="15" t="n">
        <f aca="false">((D5*E5*I5*H5)/1000000)+8+15</f>
        <v>42.778</v>
      </c>
    </row>
    <row r="6" customFormat="false" ht="13.8" hidden="false" customHeight="false" outlineLevel="0" collapsed="false">
      <c r="A6" s="4" t="s">
        <v>15</v>
      </c>
      <c r="B6" s="16" t="s">
        <v>13</v>
      </c>
      <c r="C6" s="6" t="n">
        <v>6</v>
      </c>
      <c r="D6" s="6" t="n">
        <v>586</v>
      </c>
      <c r="E6" s="6" t="n">
        <v>286</v>
      </c>
      <c r="F6" s="6"/>
      <c r="G6" s="6"/>
      <c r="H6" s="6" t="n">
        <v>1</v>
      </c>
      <c r="I6" s="6" t="n">
        <v>35</v>
      </c>
      <c r="J6" s="7" t="n">
        <f aca="false">(D6*E6*I6*H6)/1000000</f>
        <v>5.86586</v>
      </c>
    </row>
    <row r="7" customFormat="false" ht="13.8" hidden="false" customHeight="false" outlineLevel="0" collapsed="false">
      <c r="A7" s="8" t="s">
        <v>16</v>
      </c>
      <c r="B7" s="17" t="s">
        <v>13</v>
      </c>
      <c r="C7" s="9" t="n">
        <v>6</v>
      </c>
      <c r="D7" s="9" t="n">
        <v>600</v>
      </c>
      <c r="E7" s="9" t="n">
        <v>350</v>
      </c>
      <c r="F7" s="9"/>
      <c r="G7" s="9"/>
      <c r="H7" s="9" t="n">
        <v>2</v>
      </c>
      <c r="I7" s="9" t="n">
        <v>35</v>
      </c>
      <c r="J7" s="10" t="n">
        <f aca="false">(D7*E7*I7*H7)/1000000</f>
        <v>14.7</v>
      </c>
    </row>
    <row r="8" customFormat="false" ht="13.8" hidden="false" customHeight="false" outlineLevel="0" collapsed="false">
      <c r="A8" s="12" t="s">
        <v>17</v>
      </c>
      <c r="B8" s="18" t="s">
        <v>13</v>
      </c>
      <c r="C8" s="13" t="n">
        <v>6</v>
      </c>
      <c r="D8" s="13" t="n">
        <v>286</v>
      </c>
      <c r="E8" s="13" t="n">
        <v>350</v>
      </c>
      <c r="F8" s="13"/>
      <c r="G8" s="13"/>
      <c r="H8" s="13" t="n">
        <v>2</v>
      </c>
      <c r="I8" s="13" t="n">
        <v>35</v>
      </c>
      <c r="J8" s="15" t="n">
        <f aca="false">(D8*E8*I8*H8)/1000000</f>
        <v>7.007</v>
      </c>
    </row>
    <row r="9" customFormat="false" ht="13.8" hidden="false" customHeight="false" outlineLevel="0" collapsed="false">
      <c r="I9" s="19" t="s">
        <v>18</v>
      </c>
      <c r="J9" s="20" t="n">
        <f aca="false">SUM(J2:J8)</f>
        <v>221.786292</v>
      </c>
    </row>
    <row r="11" customFormat="false" ht="13.8" hidden="false" customHeight="false" outlineLevel="0" collapsed="false">
      <c r="A11" s="4" t="s">
        <v>19</v>
      </c>
      <c r="B11" s="5" t="s">
        <v>13</v>
      </c>
      <c r="C11" s="6" t="n">
        <v>4</v>
      </c>
      <c r="D11" s="6" t="n">
        <v>390</v>
      </c>
      <c r="E11" s="6" t="n">
        <v>290</v>
      </c>
      <c r="F11" s="6"/>
      <c r="G11" s="6"/>
      <c r="H11" s="6" t="n">
        <v>1</v>
      </c>
      <c r="I11" s="6" t="n">
        <v>31</v>
      </c>
      <c r="J11" s="7" t="n">
        <f aca="false">(D11*E11*I11*H11)/1000000</f>
        <v>3.5061</v>
      </c>
    </row>
    <row r="12" customFormat="false" ht="13.8" hidden="false" customHeight="false" outlineLevel="0" collapsed="false">
      <c r="A12" s="8" t="s">
        <v>20</v>
      </c>
      <c r="B12" s="5" t="s">
        <v>13</v>
      </c>
      <c r="C12" s="9" t="n">
        <v>4</v>
      </c>
      <c r="D12" s="9" t="n">
        <v>400</v>
      </c>
      <c r="E12" s="9" t="n">
        <v>200</v>
      </c>
      <c r="F12" s="9"/>
      <c r="G12" s="9"/>
      <c r="H12" s="9" t="n">
        <v>2</v>
      </c>
      <c r="I12" s="9" t="n">
        <v>31</v>
      </c>
      <c r="J12" s="10" t="n">
        <f aca="false">(D12*E12*I12*H12)/1000000</f>
        <v>4.96</v>
      </c>
    </row>
    <row r="13" customFormat="false" ht="13.8" hidden="false" customHeight="false" outlineLevel="0" collapsed="false">
      <c r="A13" s="8" t="s">
        <v>21</v>
      </c>
      <c r="B13" s="5" t="s">
        <v>13</v>
      </c>
      <c r="C13" s="9" t="n">
        <v>4</v>
      </c>
      <c r="D13" s="9" t="n">
        <v>290</v>
      </c>
      <c r="E13" s="9" t="n">
        <v>200</v>
      </c>
      <c r="F13" s="9"/>
      <c r="G13" s="9"/>
      <c r="H13" s="9" t="n">
        <v>2</v>
      </c>
      <c r="I13" s="9" t="n">
        <v>31</v>
      </c>
      <c r="J13" s="10" t="n">
        <f aca="false">(D13*E13*I13*H13)/1000000</f>
        <v>3.596</v>
      </c>
    </row>
    <row r="14" customFormat="false" ht="13.8" hidden="false" customHeight="false" outlineLevel="0" collapsed="false">
      <c r="A14" s="8" t="s">
        <v>22</v>
      </c>
      <c r="B14" s="5" t="s">
        <v>13</v>
      </c>
      <c r="C14" s="9" t="n">
        <v>4</v>
      </c>
      <c r="D14" s="9" t="n">
        <v>200</v>
      </c>
      <c r="E14" s="9" t="n">
        <v>100</v>
      </c>
      <c r="F14" s="9"/>
      <c r="G14" s="9" t="n">
        <v>45</v>
      </c>
      <c r="H14" s="9" t="n">
        <v>3</v>
      </c>
      <c r="I14" s="9" t="n">
        <v>31</v>
      </c>
      <c r="J14" s="10" t="n">
        <f aca="false">(D14*E14*I14*H14)/1000000</f>
        <v>1.86</v>
      </c>
    </row>
    <row r="15" customFormat="false" ht="13.8" hidden="false" customHeight="false" outlineLevel="0" collapsed="false">
      <c r="A15" s="8" t="s">
        <v>23</v>
      </c>
      <c r="B15" s="5" t="s">
        <v>13</v>
      </c>
      <c r="C15" s="9" t="n">
        <v>4</v>
      </c>
      <c r="D15" s="9" t="n">
        <v>200</v>
      </c>
      <c r="E15" s="9" t="n">
        <v>100</v>
      </c>
      <c r="F15" s="9"/>
      <c r="G15" s="9"/>
      <c r="H15" s="9" t="n">
        <v>1</v>
      </c>
      <c r="I15" s="9" t="n">
        <v>31</v>
      </c>
      <c r="J15" s="10" t="n">
        <f aca="false">(D15*E15*I15*H15)/1000000</f>
        <v>0.62</v>
      </c>
    </row>
    <row r="16" customFormat="false" ht="15" hidden="false" customHeight="false" outlineLevel="0" collapsed="false">
      <c r="A16" s="8" t="s">
        <v>24</v>
      </c>
      <c r="B16" s="5" t="s">
        <v>13</v>
      </c>
      <c r="C16" s="9" t="n">
        <v>4</v>
      </c>
      <c r="D16" s="9" t="n">
        <v>200</v>
      </c>
      <c r="E16" s="9" t="n">
        <v>196</v>
      </c>
      <c r="F16" s="9"/>
      <c r="G16" s="9"/>
      <c r="H16" s="9" t="n">
        <v>1</v>
      </c>
      <c r="I16" s="9" t="n">
        <v>31</v>
      </c>
      <c r="J16" s="10" t="n">
        <f aca="false">(D16*E16*I16*H16)/1000000</f>
        <v>1.2152</v>
      </c>
    </row>
    <row r="17" customFormat="false" ht="15.75" hidden="false" customHeight="false" outlineLevel="0" collapsed="false">
      <c r="A17" s="12" t="s">
        <v>25</v>
      </c>
      <c r="B17" s="5" t="s">
        <v>13</v>
      </c>
      <c r="C17" s="13" t="n">
        <v>4</v>
      </c>
      <c r="D17" s="13" t="n">
        <v>286</v>
      </c>
      <c r="E17" s="13" t="n">
        <v>220</v>
      </c>
      <c r="F17" s="13"/>
      <c r="G17" s="13"/>
      <c r="H17" s="13" t="n">
        <v>4</v>
      </c>
      <c r="I17" s="13" t="n">
        <v>31</v>
      </c>
      <c r="J17" s="15" t="n">
        <f aca="false">(D17*E17*I17*H17)/1000000</f>
        <v>7.80208</v>
      </c>
    </row>
  </sheetData>
  <mergeCells count="1">
    <mergeCell ref="I1:J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>
    <row r="1" customFormat="false" ht="15" hidden="false" customHeight="false" outlineLevel="0" collapsed="false">
      <c r="A1" s="9" t="n">
        <v>200</v>
      </c>
      <c r="B1" s="9" t="n">
        <v>196</v>
      </c>
      <c r="C1" s="9" t="n">
        <v>1</v>
      </c>
    </row>
    <row r="2" customFormat="false" ht="15" hidden="false" customHeight="false" outlineLevel="0" collapsed="false">
      <c r="A2" s="9" t="n">
        <v>286</v>
      </c>
      <c r="B2" s="9" t="n">
        <v>220</v>
      </c>
      <c r="C2" s="9" t="n">
        <v>4</v>
      </c>
    </row>
    <row r="3" customFormat="false" ht="15" hidden="false" customHeight="false" outlineLevel="0" collapsed="false">
      <c r="A3" s="9" t="n">
        <v>390</v>
      </c>
      <c r="B3" s="9" t="n">
        <v>290</v>
      </c>
      <c r="C3" s="9" t="n">
        <v>1</v>
      </c>
    </row>
    <row r="4" customFormat="false" ht="15" hidden="false" customHeight="false" outlineLevel="0" collapsed="false">
      <c r="A4" s="9" t="n">
        <v>400</v>
      </c>
      <c r="B4" s="9" t="n">
        <v>200</v>
      </c>
      <c r="C4" s="9" t="n">
        <v>2</v>
      </c>
    </row>
    <row r="5" customFormat="false" ht="15" hidden="false" customHeight="false" outlineLevel="0" collapsed="false">
      <c r="A5" s="9" t="n">
        <v>290</v>
      </c>
      <c r="B5" s="9" t="n">
        <v>200</v>
      </c>
      <c r="C5" s="9" t="n">
        <v>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LibreOffice/6.0.6.2$Linux_X86_64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2018-11-06T10:47:52Z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